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3745" windowHeight="10080"/>
  </bookViews>
  <sheets>
    <sheet name="Sheet1 (2)" sheetId="1" r:id="rId1"/>
  </sheets>
  <definedNames>
    <definedName name="_xlnm.Print_Titles" localSheetId="0">'Sheet1 (2)'!$1:$2</definedName>
  </definedNames>
  <calcPr calcId="145621"/>
</workbook>
</file>

<file path=xl/calcChain.xml><?xml version="1.0" encoding="utf-8"?>
<calcChain xmlns="http://schemas.openxmlformats.org/spreadsheetml/2006/main">
  <c r="E61" i="1" l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61" i="1" l="1"/>
</calcChain>
</file>

<file path=xl/sharedStrings.xml><?xml version="1.0" encoding="utf-8"?>
<sst xmlns="http://schemas.openxmlformats.org/spreadsheetml/2006/main" count="303" uniqueCount="184">
  <si>
    <t>비       고
(한국산업공구寶鑑 2025~2026판
- 페이지수, 상품코드)</t>
  </si>
  <si>
    <t>충전랜턴(LED)</t>
  </si>
  <si>
    <t>슈퍼그립 100B L</t>
  </si>
  <si>
    <t>CTWRD-110</t>
  </si>
  <si>
    <t>알카라인건전지(AA)</t>
  </si>
  <si>
    <t>에어임팩트 렌치</t>
  </si>
  <si>
    <t>하의(진하늘색) XL</t>
  </si>
  <si>
    <t>SM M5-03E</t>
  </si>
  <si>
    <t>롱리치 플라이어</t>
  </si>
  <si>
    <t>전동임팩드,리듐배터리</t>
  </si>
  <si>
    <t>투명양용 드라이버</t>
  </si>
  <si>
    <t>산업용 바큠펌프</t>
  </si>
  <si>
    <t>401-S(커브형)</t>
  </si>
  <si>
    <t>NBR폼 코팅장갑</t>
  </si>
  <si>
    <t>사각다가네 스크레이퍼</t>
  </si>
  <si>
    <t>7680CN 4PCS</t>
  </si>
  <si>
    <t>알루미늄 마포대</t>
  </si>
  <si>
    <t>FREE(흑색)</t>
  </si>
  <si>
    <t>FREE(블루)</t>
  </si>
  <si>
    <t>미니멀 편사호스</t>
  </si>
  <si>
    <t>페인트개스킷제거제</t>
  </si>
  <si>
    <t>네이버쇼핑:진명스토어</t>
  </si>
  <si>
    <t>크린스킨 블랙마스터</t>
  </si>
  <si>
    <t>스테인리스 원형다리</t>
  </si>
  <si>
    <t>금   액</t>
  </si>
  <si>
    <t>알루미늄</t>
  </si>
  <si>
    <t>C234</t>
  </si>
  <si>
    <t>L701W</t>
  </si>
  <si>
    <t>망간 건전지</t>
  </si>
  <si>
    <t>사무용의자</t>
  </si>
  <si>
    <t>쿠팡구매</t>
  </si>
  <si>
    <t xml:space="preserve">오링풀러세트 </t>
  </si>
  <si>
    <t>부탄가스</t>
  </si>
  <si>
    <t>KMC-14C</t>
  </si>
  <si>
    <t>518W</t>
  </si>
  <si>
    <t>맥스라이터가스</t>
  </si>
  <si>
    <t>PR-70</t>
  </si>
  <si>
    <t>SB-SH3</t>
  </si>
  <si>
    <t>SB-SH4</t>
  </si>
  <si>
    <t>배터리-리튬</t>
  </si>
  <si>
    <t>CR 건전지</t>
  </si>
  <si>
    <t>문받침대</t>
  </si>
  <si>
    <t>단   가</t>
  </si>
  <si>
    <t>철 마포대</t>
  </si>
  <si>
    <t>전기접점부활제</t>
  </si>
  <si>
    <t>합  계</t>
  </si>
  <si>
    <t>라벨테이프</t>
  </si>
  <si>
    <t>부   서</t>
  </si>
  <si>
    <t>규   격</t>
  </si>
  <si>
    <t>알카라인 건전지</t>
  </si>
  <si>
    <t>8mm*1.5M</t>
  </si>
  <si>
    <t>FREE(회색)</t>
  </si>
  <si>
    <t>SM-SCB1500</t>
  </si>
  <si>
    <t>LR6(AA)4PS</t>
  </si>
  <si>
    <t>16mm*30M</t>
  </si>
  <si>
    <t>12.7 X 500</t>
  </si>
  <si>
    <t>CR2032 5EA</t>
  </si>
  <si>
    <t>XL,A30 EP바지</t>
  </si>
  <si>
    <t>BA-13 청색</t>
  </si>
  <si>
    <t>점보다가네드라이버</t>
  </si>
  <si>
    <t>FC-1(6F22)</t>
  </si>
  <si>
    <t>하의(진하늘색) L</t>
  </si>
  <si>
    <t>P3-916, 910-1232</t>
  </si>
  <si>
    <t>P3-1014, 818-2346</t>
  </si>
  <si>
    <t>P1-805, 113-6074</t>
  </si>
  <si>
    <t>P3-333, 888-6415</t>
  </si>
  <si>
    <t>P1-591, 233-2505</t>
  </si>
  <si>
    <t>P1-376, 264-1023</t>
  </si>
  <si>
    <t>P2-603, 400-9984</t>
  </si>
  <si>
    <t>P2-772, 439-0673</t>
  </si>
  <si>
    <t>PREMIUM VOLT4.0AH</t>
  </si>
  <si>
    <t>P3-374, 859-6637</t>
  </si>
  <si>
    <t>P3-1014, 818-2355</t>
  </si>
  <si>
    <t>P3-867, 102-8252</t>
  </si>
  <si>
    <t>P3-374, 859-6646</t>
  </si>
  <si>
    <t>P1-376, 264-1014</t>
  </si>
  <si>
    <t>P3-419, 886-0152</t>
  </si>
  <si>
    <t>P3-419 , 886-0152</t>
  </si>
  <si>
    <t>P3-934 , 116-5410</t>
  </si>
  <si>
    <t>P3-693, 818-2559</t>
  </si>
  <si>
    <t>P1-683, 166-8111</t>
  </si>
  <si>
    <t>P3-916, 910-1302</t>
  </si>
  <si>
    <t>P3-934 , 116-5429</t>
  </si>
  <si>
    <t>P3-1051, 829-3299</t>
  </si>
  <si>
    <t>1-1309 , 142-0812</t>
  </si>
  <si>
    <t>1-339 , 260-1283</t>
  </si>
  <si>
    <t>P2-1312, 554-3625</t>
  </si>
  <si>
    <t>P3-579, 802-4121</t>
  </si>
  <si>
    <t>2-838 , 508-8359</t>
  </si>
  <si>
    <t>2-803 , 505-2105</t>
  </si>
  <si>
    <t>3-366 , 855-0592</t>
  </si>
  <si>
    <t>1-381 , 130-0952</t>
  </si>
  <si>
    <t>1-819 , 102-1888</t>
  </si>
  <si>
    <t>P3-432, 888-8431</t>
  </si>
  <si>
    <t>1-723 , 166-1880</t>
  </si>
  <si>
    <t>P3-419, 886-0143</t>
  </si>
  <si>
    <t>아임삭 리튬배터리18V4.0AH</t>
  </si>
  <si>
    <t>2-838 , 508-9075</t>
  </si>
  <si>
    <t>1-1308 , 142-0104</t>
  </si>
  <si>
    <t>P3-333, 888-6682</t>
  </si>
  <si>
    <t>P3-789, 810-5462</t>
  </si>
  <si>
    <t>P3-432, 888-8413</t>
  </si>
  <si>
    <t>P1-805, 113-6083</t>
  </si>
  <si>
    <t>2-590 , 409-0250</t>
  </si>
  <si>
    <t>3-690 , 815-0091</t>
  </si>
  <si>
    <t>P1-1306, 406-5324</t>
  </si>
  <si>
    <t>1-1308 , 142-0043</t>
  </si>
  <si>
    <t>P3-344, 887-3077</t>
  </si>
  <si>
    <t>PU-PALM코팅장갑(흑색-M)</t>
  </si>
  <si>
    <t>P3-1051, 829-3280</t>
  </si>
  <si>
    <t xml:space="preserve">P2-838 ,508-8766 </t>
  </si>
  <si>
    <t>P3-798, 119-2274</t>
  </si>
  <si>
    <t>P3-404, 825-7835</t>
  </si>
  <si>
    <t>P1-1306, 406-5306</t>
  </si>
  <si>
    <t>P1-716, 167-2910</t>
  </si>
  <si>
    <t>P3-333, 888-6406</t>
  </si>
  <si>
    <t>P1-379, 130-1401</t>
  </si>
  <si>
    <t>엔진2계</t>
  </si>
  <si>
    <t>흑색SET</t>
  </si>
  <si>
    <t>PU-6732</t>
  </si>
  <si>
    <t>크린가드보호복</t>
  </si>
  <si>
    <t>수   량</t>
  </si>
  <si>
    <t>엔진1계(주)</t>
  </si>
  <si>
    <t>보쉬전동드릴</t>
  </si>
  <si>
    <t>일반용품</t>
  </si>
  <si>
    <t>도금비트날</t>
  </si>
  <si>
    <t>절단석/연마석</t>
  </si>
  <si>
    <t>네이버스토어</t>
  </si>
  <si>
    <t>BW-100</t>
  </si>
  <si>
    <t>철골빠루</t>
  </si>
  <si>
    <t>충전그라인더</t>
  </si>
  <si>
    <t>K630(-)</t>
  </si>
  <si>
    <t>세이브부탄</t>
  </si>
  <si>
    <t>도어클로저</t>
  </si>
  <si>
    <t>컬러SET</t>
  </si>
  <si>
    <t>열수축튜브세트</t>
  </si>
  <si>
    <t>엔진1계(발)</t>
  </si>
  <si>
    <t>B60L18D</t>
  </si>
  <si>
    <t xml:space="preserve">직각자 </t>
  </si>
  <si>
    <t>다용도로프</t>
  </si>
  <si>
    <t>충전베어툴</t>
  </si>
  <si>
    <t>키마스터 줄자</t>
  </si>
  <si>
    <t>B26P14A</t>
  </si>
  <si>
    <t>품   명</t>
  </si>
  <si>
    <t>STW-110</t>
  </si>
  <si>
    <t>4" 절단석</t>
  </si>
  <si>
    <t>스크레치랩</t>
  </si>
  <si>
    <t>넝마</t>
  </si>
  <si>
    <t>L</t>
  </si>
  <si>
    <t>철</t>
  </si>
  <si>
    <t>청색</t>
  </si>
  <si>
    <t>M</t>
  </si>
  <si>
    <t>보호복</t>
  </si>
  <si>
    <t>KG</t>
  </si>
  <si>
    <t>오해머</t>
  </si>
  <si>
    <t>롤</t>
  </si>
  <si>
    <t>광 일</t>
  </si>
  <si>
    <t>단 위</t>
  </si>
  <si>
    <t>쿨토시</t>
  </si>
  <si>
    <t>흑색</t>
  </si>
  <si>
    <t>BOX</t>
  </si>
  <si>
    <t>가 림</t>
  </si>
  <si>
    <t>소</t>
  </si>
  <si>
    <t>EA</t>
  </si>
  <si>
    <t>순 번</t>
  </si>
  <si>
    <t>제어계</t>
  </si>
  <si>
    <t>곤색</t>
  </si>
  <si>
    <t>LR03(AAA) 16EA</t>
  </si>
  <si>
    <t>STE-63100 100mm</t>
  </si>
  <si>
    <t>쿨링크리스탈 아이스타울</t>
  </si>
  <si>
    <t>작업등(LED충전식자바라)</t>
  </si>
  <si>
    <t>디지털도어록(주키,목문용)</t>
  </si>
  <si>
    <t>수평  BD-ALS300</t>
  </si>
  <si>
    <t>P1-9, 100-0186</t>
  </si>
  <si>
    <t>네이버쇼핑:업체(HS09)</t>
  </si>
  <si>
    <t>알카라인건전지(AAA)</t>
  </si>
  <si>
    <t xml:space="preserve">SB-LB11 11" </t>
  </si>
  <si>
    <t>멀티코드(개별차단스위치)</t>
  </si>
  <si>
    <t>테이프폭 18mm 화이트</t>
  </si>
  <si>
    <t>LR6(AA) 16EA</t>
  </si>
  <si>
    <t>GSB18V-25(멀티팩)</t>
  </si>
  <si>
    <t>UD-2145PN(3/4)</t>
  </si>
  <si>
    <t>401-W(커브형-와이드)</t>
  </si>
  <si>
    <t>구 입 물 품 명 세 서(공장운용자재-일반용품)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</si>
</sst>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0_);[Red]\(0\)"/>
  </numFmts>
  <fonts count="8" x14ac:knownFonts="1">
    <font>
      <sz val="11"/>
      <color rgb="FF000000"/>
      <name val="맑은 고딕"/>
    </font>
    <font>
      <sz val="11"/>
      <color rgb="FF000000"/>
      <name val="돋움"/>
      <family val="3"/>
      <charset val="129"/>
    </font>
    <font>
      <b/>
      <sz val="11"/>
      <color rgb="FF000000"/>
      <name val="맑은 고딕"/>
      <family val="3"/>
      <charset val="129"/>
    </font>
    <font>
      <b/>
      <sz val="11"/>
      <color rgb="FF000000"/>
      <name val="돋움"/>
      <family val="3"/>
      <charset val="129"/>
    </font>
    <font>
      <sz val="11"/>
      <color rgb="FF000000"/>
      <name val="굴림"/>
      <family val="3"/>
      <charset val="129"/>
    </font>
    <font>
      <b/>
      <sz val="16"/>
      <color rgb="FF000000"/>
      <name val="돋움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/>
    <xf numFmtId="41" fontId="6" fillId="0" borderId="0">
      <alignment vertical="center"/>
    </xf>
    <xf numFmtId="0" fontId="1" fillId="0" borderId="0"/>
    <xf numFmtId="41" fontId="6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41" fontId="3" fillId="0" borderId="1" xfId="4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 wrapText="1"/>
    </xf>
    <xf numFmtId="41" fontId="1" fillId="0" borderId="1" xfId="0" applyNumberFormat="1" applyFont="1" applyBorder="1" applyAlignment="1">
      <alignment horizontal="center" vertical="center"/>
    </xf>
    <xf numFmtId="0" fontId="3" fillId="0" borderId="1" xfId="4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4" applyNumberFormat="1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41" fontId="1" fillId="0" borderId="1" xfId="0" applyNumberFormat="1" applyFont="1" applyFill="1" applyBorder="1" applyAlignment="1">
      <alignment horizontal="left" vertical="center"/>
    </xf>
    <xf numFmtId="41" fontId="0" fillId="0" borderId="0" xfId="0" applyNumberFormat="1" applyFill="1" applyAlignment="1">
      <alignment horizontal="center" vertical="center"/>
    </xf>
    <xf numFmtId="41" fontId="0" fillId="0" borderId="0" xfId="0" applyNumberFormat="1" applyFill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41" fontId="0" fillId="0" borderId="0" xfId="4" applyNumberFormat="1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1" fontId="1" fillId="0" borderId="1" xfId="1" applyNumberFormat="1" applyFont="1" applyFill="1" applyBorder="1" applyAlignment="1" applyProtection="1">
      <alignment horizontal="left" vertical="center"/>
      <protection locked="0"/>
    </xf>
    <xf numFmtId="41" fontId="1" fillId="0" borderId="1" xfId="4" applyFont="1" applyBorder="1" applyAlignment="1">
      <alignment horizontal="center" vertical="center"/>
    </xf>
    <xf numFmtId="41" fontId="1" fillId="0" borderId="1" xfId="4" applyNumberFormat="1" applyFont="1" applyBorder="1" applyAlignment="1">
      <alignment horizontal="center" vertical="center" wrapText="1"/>
    </xf>
    <xf numFmtId="41" fontId="3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1" fontId="1" fillId="2" borderId="1" xfId="0" applyNumberFormat="1" applyFont="1" applyFill="1" applyBorder="1" applyAlignment="1">
      <alignment horizontal="center" vertical="center"/>
    </xf>
    <xf numFmtId="41" fontId="1" fillId="0" borderId="1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vertical="center"/>
    </xf>
    <xf numFmtId="41" fontId="1" fillId="0" borderId="1" xfId="2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1" fontId="1" fillId="0" borderId="1" xfId="2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1" fontId="1" fillId="0" borderId="1" xfId="4" applyNumberFormat="1" applyFont="1" applyFill="1" applyBorder="1" applyAlignment="1">
      <alignment horizontal="center" vertical="center" wrapText="1"/>
    </xf>
    <xf numFmtId="42" fontId="1" fillId="0" borderId="1" xfId="0" applyNumberFormat="1" applyFont="1" applyFill="1" applyBorder="1" applyAlignment="1">
      <alignment horizontal="center" vertical="center"/>
    </xf>
    <xf numFmtId="42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42" fontId="1" fillId="2" borderId="1" xfId="0" applyNumberFormat="1" applyFont="1" applyFill="1" applyBorder="1" applyAlignment="1">
      <alignment horizontal="center" vertical="center"/>
    </xf>
    <xf numFmtId="41" fontId="1" fillId="2" borderId="1" xfId="4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42" fontId="1" fillId="0" borderId="1" xfId="0" applyNumberFormat="1" applyFont="1" applyFill="1" applyBorder="1" applyAlignment="1" applyProtection="1">
      <alignment horizontal="center" vertical="center"/>
    </xf>
    <xf numFmtId="42" fontId="1" fillId="0" borderId="1" xfId="3" applyNumberFormat="1" applyFont="1" applyFill="1" applyBorder="1" applyAlignment="1" applyProtection="1">
      <alignment horizontal="center" vertical="center"/>
      <protection locked="0"/>
    </xf>
    <xf numFmtId="42" fontId="1" fillId="0" borderId="1" xfId="3" applyNumberFormat="1" applyFill="1" applyBorder="1" applyAlignment="1" applyProtection="1">
      <alignment horizontal="center" vertical="center"/>
      <protection locked="0"/>
    </xf>
    <xf numFmtId="42" fontId="1" fillId="2" borderId="1" xfId="1" applyNumberFormat="1" applyFont="1" applyFill="1" applyBorder="1" applyAlignment="1" applyProtection="1">
      <alignment horizontal="center" vertical="center"/>
      <protection locked="0"/>
    </xf>
    <xf numFmtId="42" fontId="1" fillId="0" borderId="1" xfId="1" applyNumberFormat="1" applyFont="1" applyFill="1" applyBorder="1" applyAlignment="1" applyProtection="1">
      <alignment horizontal="center" vertical="center"/>
      <protection locked="0"/>
    </xf>
    <xf numFmtId="41" fontId="5" fillId="0" borderId="2" xfId="0" applyNumberFormat="1" applyFont="1" applyFill="1" applyBorder="1" applyAlignment="1">
      <alignment horizontal="center" vertical="center"/>
    </xf>
  </cellXfs>
  <cellStyles count="5">
    <cellStyle name="쉼표 [0]" xfId="4" builtinId="6"/>
    <cellStyle name="쉼표 [0] 2" xfId="2"/>
    <cellStyle name="표준" xfId="0" builtinId="0"/>
    <cellStyle name="표준_구입명세서 및 산출내역(4분기)수리공장 운영자재" xfId="1"/>
    <cellStyle name="표준_구입명세서 및 산출내역(4분기)수리공장 운영자재 2" xfId="3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B3A2C7"/>
    <pageSetUpPr fitToPage="1"/>
  </sheetPr>
  <dimension ref="A1:K61"/>
  <sheetViews>
    <sheetView tabSelected="1" topLeftCell="A10" zoomScale="90" zoomScaleNormal="90" zoomScaleSheetLayoutView="90" workbookViewId="0">
      <selection activeCell="B31" sqref="B31"/>
    </sheetView>
  </sheetViews>
  <sheetFormatPr defaultColWidth="9" defaultRowHeight="21" customHeight="1" x14ac:dyDescent="0.3"/>
  <cols>
    <col min="1" max="1" width="8.375" style="13" customWidth="1"/>
    <col min="2" max="2" width="31.375" style="14" customWidth="1"/>
    <col min="3" max="3" width="33.25" style="14" customWidth="1"/>
    <col min="4" max="4" width="7.25" style="16" customWidth="1"/>
    <col min="5" max="5" width="9.875" style="10" customWidth="1"/>
    <col min="6" max="7" width="12.625" style="10" hidden="1" customWidth="1"/>
    <col min="8" max="8" width="12.625" style="17" customWidth="1"/>
    <col min="9" max="9" width="16.875" style="17" customWidth="1"/>
    <col min="10" max="10" width="31.375" style="14" customWidth="1"/>
    <col min="11" max="11" width="13.5" style="16" customWidth="1"/>
    <col min="12" max="16384" width="9" style="2"/>
  </cols>
  <sheetData>
    <row r="1" spans="1:11" ht="49.5" customHeight="1" x14ac:dyDescent="0.3">
      <c r="A1" s="44" t="s">
        <v>183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54.75" customHeight="1" x14ac:dyDescent="0.3">
      <c r="A2" s="5" t="s">
        <v>164</v>
      </c>
      <c r="B2" s="5" t="s">
        <v>143</v>
      </c>
      <c r="C2" s="5" t="s">
        <v>48</v>
      </c>
      <c r="D2" s="15" t="s">
        <v>157</v>
      </c>
      <c r="E2" s="8" t="s">
        <v>121</v>
      </c>
      <c r="F2" s="8" t="s">
        <v>156</v>
      </c>
      <c r="G2" s="8" t="s">
        <v>161</v>
      </c>
      <c r="H2" s="4" t="s">
        <v>42</v>
      </c>
      <c r="I2" s="4" t="s">
        <v>24</v>
      </c>
      <c r="J2" s="6" t="s">
        <v>0</v>
      </c>
      <c r="K2" s="15" t="s">
        <v>47</v>
      </c>
    </row>
    <row r="3" spans="1:11" ht="30" customHeight="1" x14ac:dyDescent="0.3">
      <c r="A3" s="7">
        <v>1</v>
      </c>
      <c r="B3" s="32" t="s">
        <v>152</v>
      </c>
      <c r="C3" s="32" t="s">
        <v>61</v>
      </c>
      <c r="D3" s="9" t="s">
        <v>163</v>
      </c>
      <c r="E3" s="9">
        <v>15</v>
      </c>
      <c r="F3" s="27"/>
      <c r="G3" s="27"/>
      <c r="H3" s="25"/>
      <c r="I3" s="25">
        <f>H3*E3</f>
        <v>0</v>
      </c>
      <c r="J3" s="40" t="s">
        <v>95</v>
      </c>
      <c r="K3" s="9" t="s">
        <v>122</v>
      </c>
    </row>
    <row r="4" spans="1:11" ht="30" customHeight="1" x14ac:dyDescent="0.3">
      <c r="A4" s="7">
        <v>2</v>
      </c>
      <c r="B4" s="32" t="s">
        <v>152</v>
      </c>
      <c r="C4" s="32" t="s">
        <v>6</v>
      </c>
      <c r="D4" s="9" t="s">
        <v>163</v>
      </c>
      <c r="E4" s="9">
        <v>25</v>
      </c>
      <c r="F4" s="27"/>
      <c r="G4" s="27"/>
      <c r="H4" s="25"/>
      <c r="I4" s="25">
        <f t="shared" ref="I4:I19" si="0">H4*E4</f>
        <v>0</v>
      </c>
      <c r="J4" s="32" t="s">
        <v>76</v>
      </c>
      <c r="K4" s="9" t="s">
        <v>122</v>
      </c>
    </row>
    <row r="5" spans="1:11" ht="30" customHeight="1" x14ac:dyDescent="0.3">
      <c r="A5" s="7">
        <v>3</v>
      </c>
      <c r="B5" s="32" t="s">
        <v>19</v>
      </c>
      <c r="C5" s="32" t="s">
        <v>54</v>
      </c>
      <c r="D5" s="9" t="s">
        <v>155</v>
      </c>
      <c r="E5" s="9">
        <v>1</v>
      </c>
      <c r="F5" s="27"/>
      <c r="G5" s="27"/>
      <c r="H5" s="25"/>
      <c r="I5" s="25">
        <f t="shared" si="0"/>
        <v>0</v>
      </c>
      <c r="J5" s="40" t="s">
        <v>87</v>
      </c>
      <c r="K5" s="9" t="s">
        <v>122</v>
      </c>
    </row>
    <row r="6" spans="1:11" ht="30" customHeight="1" x14ac:dyDescent="0.3">
      <c r="A6" s="7">
        <v>4</v>
      </c>
      <c r="B6" s="32" t="s">
        <v>139</v>
      </c>
      <c r="C6" s="32" t="s">
        <v>50</v>
      </c>
      <c r="D6" s="9" t="s">
        <v>155</v>
      </c>
      <c r="E6" s="9">
        <v>12</v>
      </c>
      <c r="F6" s="27"/>
      <c r="G6" s="27"/>
      <c r="H6" s="25"/>
      <c r="I6" s="25">
        <f t="shared" si="0"/>
        <v>0</v>
      </c>
      <c r="J6" s="40" t="s">
        <v>111</v>
      </c>
      <c r="K6" s="9" t="s">
        <v>122</v>
      </c>
    </row>
    <row r="7" spans="1:11" ht="30" customHeight="1" x14ac:dyDescent="0.3">
      <c r="A7" s="7">
        <v>5</v>
      </c>
      <c r="B7" s="32" t="s">
        <v>146</v>
      </c>
      <c r="C7" s="32" t="s">
        <v>58</v>
      </c>
      <c r="D7" s="9" t="s">
        <v>163</v>
      </c>
      <c r="E7" s="9">
        <v>3</v>
      </c>
      <c r="F7" s="27"/>
      <c r="G7" s="27"/>
      <c r="H7" s="25"/>
      <c r="I7" s="25">
        <f t="shared" si="0"/>
        <v>0</v>
      </c>
      <c r="J7" s="40" t="s">
        <v>100</v>
      </c>
      <c r="K7" s="9" t="s">
        <v>122</v>
      </c>
    </row>
    <row r="8" spans="1:11" ht="30" customHeight="1" x14ac:dyDescent="0.3">
      <c r="A8" s="7">
        <v>6</v>
      </c>
      <c r="B8" s="32" t="s">
        <v>96</v>
      </c>
      <c r="C8" s="32" t="s">
        <v>70</v>
      </c>
      <c r="D8" s="9" t="s">
        <v>163</v>
      </c>
      <c r="E8" s="9">
        <v>4</v>
      </c>
      <c r="F8" s="27"/>
      <c r="G8" s="27"/>
      <c r="H8" s="25"/>
      <c r="I8" s="25">
        <f t="shared" si="0"/>
        <v>0</v>
      </c>
      <c r="J8" s="40" t="s">
        <v>174</v>
      </c>
      <c r="K8" s="9" t="s">
        <v>122</v>
      </c>
    </row>
    <row r="9" spans="1:11" ht="30" customHeight="1" x14ac:dyDescent="0.3">
      <c r="A9" s="7">
        <v>7</v>
      </c>
      <c r="B9" s="32" t="s">
        <v>154</v>
      </c>
      <c r="C9" s="32" t="s">
        <v>37</v>
      </c>
      <c r="D9" s="9" t="s">
        <v>163</v>
      </c>
      <c r="E9" s="9">
        <v>3</v>
      </c>
      <c r="F9" s="27"/>
      <c r="G9" s="27"/>
      <c r="H9" s="25"/>
      <c r="I9" s="25">
        <f t="shared" si="0"/>
        <v>0</v>
      </c>
      <c r="J9" s="40" t="s">
        <v>64</v>
      </c>
      <c r="K9" s="9" t="s">
        <v>122</v>
      </c>
    </row>
    <row r="10" spans="1:11" ht="30" customHeight="1" x14ac:dyDescent="0.3">
      <c r="A10" s="7">
        <v>8</v>
      </c>
      <c r="B10" s="32" t="s">
        <v>154</v>
      </c>
      <c r="C10" s="32" t="s">
        <v>38</v>
      </c>
      <c r="D10" s="9" t="s">
        <v>163</v>
      </c>
      <c r="E10" s="9">
        <v>3</v>
      </c>
      <c r="F10" s="27"/>
      <c r="G10" s="27"/>
      <c r="H10" s="25"/>
      <c r="I10" s="25">
        <f t="shared" si="0"/>
        <v>0</v>
      </c>
      <c r="J10" s="40" t="s">
        <v>102</v>
      </c>
      <c r="K10" s="9" t="s">
        <v>122</v>
      </c>
    </row>
    <row r="11" spans="1:11" ht="30" customHeight="1" x14ac:dyDescent="0.3">
      <c r="A11" s="7">
        <v>9</v>
      </c>
      <c r="B11" s="32" t="s">
        <v>10</v>
      </c>
      <c r="C11" s="32" t="s">
        <v>168</v>
      </c>
      <c r="D11" s="9" t="s">
        <v>163</v>
      </c>
      <c r="E11" s="9">
        <v>10</v>
      </c>
      <c r="F11" s="27"/>
      <c r="G11" s="27"/>
      <c r="H11" s="25"/>
      <c r="I11" s="25">
        <f t="shared" si="0"/>
        <v>0</v>
      </c>
      <c r="J11" s="40" t="s">
        <v>116</v>
      </c>
      <c r="K11" s="9" t="s">
        <v>122</v>
      </c>
    </row>
    <row r="12" spans="1:11" ht="30" customHeight="1" x14ac:dyDescent="0.3">
      <c r="A12" s="7">
        <v>10</v>
      </c>
      <c r="B12" s="32" t="s">
        <v>123</v>
      </c>
      <c r="C12" s="32" t="s">
        <v>180</v>
      </c>
      <c r="D12" s="9" t="s">
        <v>163</v>
      </c>
      <c r="E12" s="9">
        <v>1</v>
      </c>
      <c r="F12" s="27"/>
      <c r="G12" s="27"/>
      <c r="H12" s="25"/>
      <c r="I12" s="25">
        <f t="shared" si="0"/>
        <v>0</v>
      </c>
      <c r="J12" s="40" t="s">
        <v>21</v>
      </c>
      <c r="K12" s="9" t="s">
        <v>122</v>
      </c>
    </row>
    <row r="13" spans="1:11" ht="30" customHeight="1" x14ac:dyDescent="0.3">
      <c r="A13" s="7">
        <v>11</v>
      </c>
      <c r="B13" s="32" t="s">
        <v>135</v>
      </c>
      <c r="C13" s="32" t="s">
        <v>118</v>
      </c>
      <c r="D13" s="9" t="s">
        <v>163</v>
      </c>
      <c r="E13" s="9">
        <v>2</v>
      </c>
      <c r="F13" s="27"/>
      <c r="G13" s="27"/>
      <c r="H13" s="25"/>
      <c r="I13" s="25">
        <f t="shared" si="0"/>
        <v>0</v>
      </c>
      <c r="J13" s="41" t="s">
        <v>78</v>
      </c>
      <c r="K13" s="9" t="s">
        <v>122</v>
      </c>
    </row>
    <row r="14" spans="1:11" ht="30" customHeight="1" x14ac:dyDescent="0.3">
      <c r="A14" s="7">
        <v>12</v>
      </c>
      <c r="B14" s="32" t="s">
        <v>135</v>
      </c>
      <c r="C14" s="32" t="s">
        <v>134</v>
      </c>
      <c r="D14" s="9" t="s">
        <v>163</v>
      </c>
      <c r="E14" s="9">
        <v>2</v>
      </c>
      <c r="F14" s="27"/>
      <c r="G14" s="27"/>
      <c r="H14" s="25"/>
      <c r="I14" s="25">
        <f t="shared" si="0"/>
        <v>0</v>
      </c>
      <c r="J14" s="41" t="s">
        <v>82</v>
      </c>
      <c r="K14" s="9" t="s">
        <v>122</v>
      </c>
    </row>
    <row r="15" spans="1:11" ht="30" customHeight="1" x14ac:dyDescent="0.3">
      <c r="A15" s="7">
        <v>13</v>
      </c>
      <c r="B15" s="32" t="s">
        <v>147</v>
      </c>
      <c r="C15" s="32" t="s">
        <v>124</v>
      </c>
      <c r="D15" s="9" t="s">
        <v>153</v>
      </c>
      <c r="E15" s="9">
        <v>20</v>
      </c>
      <c r="F15" s="27"/>
      <c r="G15" s="27"/>
      <c r="H15" s="25"/>
      <c r="I15" s="25">
        <f t="shared" si="0"/>
        <v>0</v>
      </c>
      <c r="J15" s="32" t="s">
        <v>124</v>
      </c>
      <c r="K15" s="9" t="s">
        <v>122</v>
      </c>
    </row>
    <row r="16" spans="1:11" ht="30" customHeight="1" x14ac:dyDescent="0.3">
      <c r="A16" s="7">
        <v>14</v>
      </c>
      <c r="B16" s="32" t="s">
        <v>158</v>
      </c>
      <c r="C16" s="32" t="s">
        <v>17</v>
      </c>
      <c r="D16" s="9" t="s">
        <v>163</v>
      </c>
      <c r="E16" s="9">
        <v>18</v>
      </c>
      <c r="F16" s="27"/>
      <c r="G16" s="27"/>
      <c r="H16" s="25"/>
      <c r="I16" s="25">
        <f t="shared" si="0"/>
        <v>0</v>
      </c>
      <c r="J16" s="40" t="s">
        <v>101</v>
      </c>
      <c r="K16" s="9" t="s">
        <v>122</v>
      </c>
    </row>
    <row r="17" spans="1:11" ht="30" customHeight="1" x14ac:dyDescent="0.3">
      <c r="A17" s="7">
        <v>15</v>
      </c>
      <c r="B17" s="32" t="s">
        <v>158</v>
      </c>
      <c r="C17" s="32" t="s">
        <v>51</v>
      </c>
      <c r="D17" s="9" t="s">
        <v>163</v>
      </c>
      <c r="E17" s="9">
        <v>18</v>
      </c>
      <c r="F17" s="27"/>
      <c r="G17" s="27"/>
      <c r="H17" s="25"/>
      <c r="I17" s="25">
        <f t="shared" si="0"/>
        <v>0</v>
      </c>
      <c r="J17" s="40" t="s">
        <v>93</v>
      </c>
      <c r="K17" s="9" t="s">
        <v>122</v>
      </c>
    </row>
    <row r="18" spans="1:11" ht="30" customHeight="1" x14ac:dyDescent="0.3">
      <c r="A18" s="7">
        <v>16</v>
      </c>
      <c r="B18" s="32" t="s">
        <v>120</v>
      </c>
      <c r="C18" s="32" t="s">
        <v>57</v>
      </c>
      <c r="D18" s="28" t="s">
        <v>160</v>
      </c>
      <c r="E18" s="28">
        <v>4</v>
      </c>
      <c r="F18" s="29"/>
      <c r="G18" s="29"/>
      <c r="H18" s="25"/>
      <c r="I18" s="25"/>
      <c r="J18" s="41" t="s">
        <v>77</v>
      </c>
      <c r="K18" s="30" t="s">
        <v>136</v>
      </c>
    </row>
    <row r="19" spans="1:11" ht="30" customHeight="1" x14ac:dyDescent="0.3">
      <c r="A19" s="7">
        <v>17</v>
      </c>
      <c r="B19" s="32" t="s">
        <v>9</v>
      </c>
      <c r="C19" s="32" t="s">
        <v>137</v>
      </c>
      <c r="D19" s="9" t="s">
        <v>163</v>
      </c>
      <c r="E19" s="9">
        <v>2</v>
      </c>
      <c r="F19" s="31"/>
      <c r="G19" s="31"/>
      <c r="H19" s="25"/>
      <c r="I19" s="25">
        <f t="shared" si="0"/>
        <v>0</v>
      </c>
      <c r="J19" s="25" t="s">
        <v>110</v>
      </c>
      <c r="K19" s="9" t="s">
        <v>136</v>
      </c>
    </row>
    <row r="20" spans="1:11" ht="30" customHeight="1" x14ac:dyDescent="0.3">
      <c r="A20" s="7">
        <v>18</v>
      </c>
      <c r="B20" s="32" t="s">
        <v>20</v>
      </c>
      <c r="C20" s="32" t="s">
        <v>36</v>
      </c>
      <c r="D20" s="9" t="s">
        <v>163</v>
      </c>
      <c r="E20" s="9">
        <v>3</v>
      </c>
      <c r="F20" s="25"/>
      <c r="G20" s="25"/>
      <c r="H20" s="25"/>
      <c r="I20" s="7">
        <f>SUM(H20)*E20</f>
        <v>0</v>
      </c>
      <c r="J20" s="32" t="s">
        <v>79</v>
      </c>
      <c r="K20" s="9" t="s">
        <v>117</v>
      </c>
    </row>
    <row r="21" spans="1:11" ht="30" customHeight="1" x14ac:dyDescent="0.3">
      <c r="A21" s="7">
        <v>19</v>
      </c>
      <c r="B21" s="32" t="s">
        <v>5</v>
      </c>
      <c r="C21" s="35" t="s">
        <v>181</v>
      </c>
      <c r="D21" s="9" t="s">
        <v>163</v>
      </c>
      <c r="E21" s="23">
        <v>1</v>
      </c>
      <c r="F21" s="24"/>
      <c r="G21" s="24"/>
      <c r="H21" s="24"/>
      <c r="I21" s="7">
        <f>SUM(H21)*E21</f>
        <v>0</v>
      </c>
      <c r="J21" s="32" t="s">
        <v>30</v>
      </c>
      <c r="K21" s="9" t="s">
        <v>117</v>
      </c>
    </row>
    <row r="22" spans="1:11" s="1" customFormat="1" ht="30" customHeight="1" x14ac:dyDescent="0.3">
      <c r="A22" s="7">
        <v>20</v>
      </c>
      <c r="B22" s="32" t="s">
        <v>171</v>
      </c>
      <c r="C22" s="35" t="s">
        <v>27</v>
      </c>
      <c r="D22" s="9" t="s">
        <v>163</v>
      </c>
      <c r="E22" s="23">
        <v>2</v>
      </c>
      <c r="F22" s="24"/>
      <c r="G22" s="24"/>
      <c r="H22" s="24"/>
      <c r="I22" s="7">
        <f>SUM(H22)*E22</f>
        <v>0</v>
      </c>
      <c r="J22" s="32" t="s">
        <v>114</v>
      </c>
      <c r="K22" s="9" t="s">
        <v>117</v>
      </c>
    </row>
    <row r="23" spans="1:11" ht="30" customHeight="1" x14ac:dyDescent="0.3">
      <c r="A23" s="7">
        <v>21</v>
      </c>
      <c r="B23" s="32" t="s">
        <v>8</v>
      </c>
      <c r="C23" s="32" t="s">
        <v>176</v>
      </c>
      <c r="D23" s="9" t="s">
        <v>163</v>
      </c>
      <c r="E23" s="9">
        <v>2</v>
      </c>
      <c r="F23" s="25"/>
      <c r="G23" s="25"/>
      <c r="H23" s="25"/>
      <c r="I23" s="7">
        <f t="shared" ref="I23:I47" si="1">SUM(H23)*E23</f>
        <v>0</v>
      </c>
      <c r="J23" s="32" t="s">
        <v>173</v>
      </c>
      <c r="K23" s="9" t="s">
        <v>117</v>
      </c>
    </row>
    <row r="24" spans="1:11" ht="30" customHeight="1" x14ac:dyDescent="0.3">
      <c r="A24" s="7">
        <v>22</v>
      </c>
      <c r="B24" s="32" t="s">
        <v>43</v>
      </c>
      <c r="C24" s="35" t="s">
        <v>149</v>
      </c>
      <c r="D24" s="9" t="s">
        <v>163</v>
      </c>
      <c r="E24" s="23">
        <v>5</v>
      </c>
      <c r="F24" s="24"/>
      <c r="G24" s="24"/>
      <c r="H24" s="24"/>
      <c r="I24" s="7">
        <f t="shared" si="1"/>
        <v>0</v>
      </c>
      <c r="J24" s="42" t="s">
        <v>109</v>
      </c>
      <c r="K24" s="9" t="s">
        <v>117</v>
      </c>
    </row>
    <row r="25" spans="1:11" ht="30" customHeight="1" x14ac:dyDescent="0.3">
      <c r="A25" s="7">
        <v>23</v>
      </c>
      <c r="B25" s="32" t="s">
        <v>16</v>
      </c>
      <c r="C25" s="35" t="s">
        <v>25</v>
      </c>
      <c r="D25" s="9" t="s">
        <v>163</v>
      </c>
      <c r="E25" s="23">
        <v>5</v>
      </c>
      <c r="F25" s="24"/>
      <c r="G25" s="24"/>
      <c r="H25" s="24"/>
      <c r="I25" s="7">
        <f t="shared" si="1"/>
        <v>0</v>
      </c>
      <c r="J25" s="42" t="s">
        <v>83</v>
      </c>
      <c r="K25" s="9" t="s">
        <v>117</v>
      </c>
    </row>
    <row r="26" spans="1:11" s="3" customFormat="1" ht="30" customHeight="1" x14ac:dyDescent="0.3">
      <c r="A26" s="7">
        <v>24</v>
      </c>
      <c r="B26" s="32" t="s">
        <v>169</v>
      </c>
      <c r="C26" s="35" t="s">
        <v>18</v>
      </c>
      <c r="D26" s="9" t="s">
        <v>163</v>
      </c>
      <c r="E26" s="23">
        <v>13</v>
      </c>
      <c r="F26" s="24"/>
      <c r="G26" s="24"/>
      <c r="H26" s="24"/>
      <c r="I26" s="7">
        <f t="shared" si="1"/>
        <v>0</v>
      </c>
      <c r="J26" s="42" t="s">
        <v>107</v>
      </c>
      <c r="K26" s="9" t="s">
        <v>117</v>
      </c>
    </row>
    <row r="27" spans="1:11" ht="30" customHeight="1" x14ac:dyDescent="0.3">
      <c r="A27" s="7">
        <v>25</v>
      </c>
      <c r="B27" s="32" t="s">
        <v>29</v>
      </c>
      <c r="C27" s="35" t="s">
        <v>3</v>
      </c>
      <c r="D27" s="9" t="s">
        <v>163</v>
      </c>
      <c r="E27" s="23">
        <v>2</v>
      </c>
      <c r="F27" s="24"/>
      <c r="G27" s="24"/>
      <c r="H27" s="24"/>
      <c r="I27" s="7">
        <f t="shared" si="1"/>
        <v>0</v>
      </c>
      <c r="J27" s="42" t="s">
        <v>86</v>
      </c>
      <c r="K27" s="9" t="s">
        <v>117</v>
      </c>
    </row>
    <row r="28" spans="1:11" ht="30" customHeight="1" x14ac:dyDescent="0.3">
      <c r="A28" s="7">
        <v>26</v>
      </c>
      <c r="B28" s="32" t="s">
        <v>170</v>
      </c>
      <c r="C28" s="35" t="s">
        <v>26</v>
      </c>
      <c r="D28" s="9" t="s">
        <v>163</v>
      </c>
      <c r="E28" s="23">
        <v>2</v>
      </c>
      <c r="F28" s="24"/>
      <c r="G28" s="24"/>
      <c r="H28" s="24"/>
      <c r="I28" s="7">
        <f t="shared" si="1"/>
        <v>0</v>
      </c>
      <c r="J28" s="35" t="s">
        <v>62</v>
      </c>
      <c r="K28" s="9" t="s">
        <v>117</v>
      </c>
    </row>
    <row r="29" spans="1:11" ht="30" customHeight="1" x14ac:dyDescent="0.3">
      <c r="A29" s="7">
        <v>27</v>
      </c>
      <c r="B29" s="32" t="s">
        <v>1</v>
      </c>
      <c r="C29" s="35" t="s">
        <v>34</v>
      </c>
      <c r="D29" s="9" t="s">
        <v>163</v>
      </c>
      <c r="E29" s="23">
        <v>13</v>
      </c>
      <c r="F29" s="24"/>
      <c r="G29" s="24"/>
      <c r="H29" s="24"/>
      <c r="I29" s="7">
        <f t="shared" si="1"/>
        <v>0</v>
      </c>
      <c r="J29" s="35" t="s">
        <v>81</v>
      </c>
      <c r="K29" s="9" t="s">
        <v>117</v>
      </c>
    </row>
    <row r="30" spans="1:11" ht="30" customHeight="1" x14ac:dyDescent="0.3">
      <c r="A30" s="7">
        <v>28</v>
      </c>
      <c r="B30" s="32" t="s">
        <v>4</v>
      </c>
      <c r="C30" s="35" t="s">
        <v>179</v>
      </c>
      <c r="D30" s="9" t="s">
        <v>163</v>
      </c>
      <c r="E30" s="23">
        <v>3</v>
      </c>
      <c r="F30" s="24"/>
      <c r="G30" s="24"/>
      <c r="H30" s="24"/>
      <c r="I30" s="7">
        <f t="shared" si="1"/>
        <v>0</v>
      </c>
      <c r="J30" s="35" t="s">
        <v>105</v>
      </c>
      <c r="K30" s="9" t="s">
        <v>117</v>
      </c>
    </row>
    <row r="31" spans="1:11" s="3" customFormat="1" ht="30" customHeight="1" x14ac:dyDescent="0.3">
      <c r="A31" s="7">
        <v>29</v>
      </c>
      <c r="B31" s="32" t="s">
        <v>175</v>
      </c>
      <c r="C31" s="35" t="s">
        <v>167</v>
      </c>
      <c r="D31" s="9" t="s">
        <v>163</v>
      </c>
      <c r="E31" s="23">
        <v>3</v>
      </c>
      <c r="F31" s="24"/>
      <c r="G31" s="24"/>
      <c r="H31" s="24"/>
      <c r="I31" s="7">
        <f t="shared" si="1"/>
        <v>0</v>
      </c>
      <c r="J31" s="35" t="s">
        <v>113</v>
      </c>
      <c r="K31" s="9" t="s">
        <v>117</v>
      </c>
    </row>
    <row r="32" spans="1:11" s="11" customFormat="1" ht="30" customHeight="1" x14ac:dyDescent="0.3">
      <c r="A32" s="7">
        <v>30</v>
      </c>
      <c r="B32" s="32" t="s">
        <v>46</v>
      </c>
      <c r="C32" s="35" t="s">
        <v>178</v>
      </c>
      <c r="D32" s="9" t="s">
        <v>163</v>
      </c>
      <c r="E32" s="23">
        <v>1</v>
      </c>
      <c r="F32" s="24"/>
      <c r="G32" s="24"/>
      <c r="H32" s="24"/>
      <c r="I32" s="7">
        <f t="shared" si="1"/>
        <v>0</v>
      </c>
      <c r="J32" s="35" t="s">
        <v>69</v>
      </c>
      <c r="K32" s="9" t="s">
        <v>117</v>
      </c>
    </row>
    <row r="33" spans="1:11" ht="30" customHeight="1" x14ac:dyDescent="0.3">
      <c r="A33" s="7">
        <v>31</v>
      </c>
      <c r="B33" s="32" t="s">
        <v>31</v>
      </c>
      <c r="C33" s="35" t="s">
        <v>15</v>
      </c>
      <c r="D33" s="9" t="s">
        <v>163</v>
      </c>
      <c r="E33" s="23">
        <v>1</v>
      </c>
      <c r="F33" s="24"/>
      <c r="G33" s="24"/>
      <c r="H33" s="24"/>
      <c r="I33" s="7">
        <f t="shared" si="1"/>
        <v>0</v>
      </c>
      <c r="J33" s="35" t="s">
        <v>66</v>
      </c>
      <c r="K33" s="9" t="s">
        <v>117</v>
      </c>
    </row>
    <row r="34" spans="1:11" ht="30" customHeight="1" x14ac:dyDescent="0.3">
      <c r="A34" s="7">
        <v>32</v>
      </c>
      <c r="B34" s="32" t="s">
        <v>14</v>
      </c>
      <c r="C34" s="35" t="s">
        <v>12</v>
      </c>
      <c r="D34" s="9" t="s">
        <v>163</v>
      </c>
      <c r="E34" s="23">
        <v>1</v>
      </c>
      <c r="F34" s="24"/>
      <c r="G34" s="24"/>
      <c r="H34" s="24"/>
      <c r="I34" s="7">
        <f t="shared" si="1"/>
        <v>0</v>
      </c>
      <c r="J34" s="35" t="s">
        <v>75</v>
      </c>
      <c r="K34" s="9" t="s">
        <v>117</v>
      </c>
    </row>
    <row r="35" spans="1:11" ht="30" customHeight="1" x14ac:dyDescent="0.3">
      <c r="A35" s="7">
        <v>33</v>
      </c>
      <c r="B35" s="32" t="s">
        <v>14</v>
      </c>
      <c r="C35" s="35" t="s">
        <v>182</v>
      </c>
      <c r="D35" s="9" t="s">
        <v>163</v>
      </c>
      <c r="E35" s="23">
        <v>1</v>
      </c>
      <c r="F35" s="24"/>
      <c r="G35" s="24"/>
      <c r="H35" s="24"/>
      <c r="I35" s="7">
        <f t="shared" si="1"/>
        <v>0</v>
      </c>
      <c r="J35" s="35" t="s">
        <v>67</v>
      </c>
      <c r="K35" s="9" t="s">
        <v>117</v>
      </c>
    </row>
    <row r="36" spans="1:11" ht="30" customHeight="1" x14ac:dyDescent="0.3">
      <c r="A36" s="7">
        <v>34</v>
      </c>
      <c r="B36" s="39" t="s">
        <v>22</v>
      </c>
      <c r="C36" s="32" t="s">
        <v>151</v>
      </c>
      <c r="D36" s="9" t="s">
        <v>163</v>
      </c>
      <c r="E36" s="9">
        <v>5</v>
      </c>
      <c r="F36" s="21"/>
      <c r="G36" s="21"/>
      <c r="H36" s="25"/>
      <c r="I36" s="7">
        <f t="shared" si="1"/>
        <v>0</v>
      </c>
      <c r="J36" s="35" t="s">
        <v>71</v>
      </c>
      <c r="K36" s="9" t="s">
        <v>117</v>
      </c>
    </row>
    <row r="37" spans="1:11" ht="30" customHeight="1" x14ac:dyDescent="0.3">
      <c r="A37" s="7">
        <v>35</v>
      </c>
      <c r="B37" s="32" t="s">
        <v>22</v>
      </c>
      <c r="C37" s="35" t="s">
        <v>148</v>
      </c>
      <c r="D37" s="9" t="s">
        <v>163</v>
      </c>
      <c r="E37" s="9">
        <v>5</v>
      </c>
      <c r="F37" s="21"/>
      <c r="G37" s="21"/>
      <c r="H37" s="25"/>
      <c r="I37" s="7">
        <f t="shared" si="1"/>
        <v>0</v>
      </c>
      <c r="J37" s="35" t="s">
        <v>74</v>
      </c>
      <c r="K37" s="9" t="s">
        <v>117</v>
      </c>
    </row>
    <row r="38" spans="1:11" ht="30" customHeight="1" x14ac:dyDescent="0.3">
      <c r="A38" s="7">
        <v>36</v>
      </c>
      <c r="B38" s="32" t="s">
        <v>13</v>
      </c>
      <c r="C38" s="35" t="s">
        <v>2</v>
      </c>
      <c r="D38" s="9" t="s">
        <v>163</v>
      </c>
      <c r="E38" s="23">
        <v>21</v>
      </c>
      <c r="F38" s="24"/>
      <c r="G38" s="24"/>
      <c r="H38" s="24"/>
      <c r="I38" s="7">
        <f t="shared" si="1"/>
        <v>0</v>
      </c>
      <c r="J38" s="35" t="s">
        <v>112</v>
      </c>
      <c r="K38" s="9" t="s">
        <v>117</v>
      </c>
    </row>
    <row r="39" spans="1:11" ht="30" customHeight="1" x14ac:dyDescent="0.3">
      <c r="A39" s="7">
        <v>37</v>
      </c>
      <c r="B39" s="32" t="s">
        <v>138</v>
      </c>
      <c r="C39" s="35" t="s">
        <v>172</v>
      </c>
      <c r="D39" s="9" t="s">
        <v>163</v>
      </c>
      <c r="E39" s="9">
        <v>2</v>
      </c>
      <c r="F39" s="21"/>
      <c r="G39" s="21"/>
      <c r="H39" s="25"/>
      <c r="I39" s="7">
        <f t="shared" si="1"/>
        <v>0</v>
      </c>
      <c r="J39" s="35" t="s">
        <v>68</v>
      </c>
      <c r="K39" s="9" t="s">
        <v>117</v>
      </c>
    </row>
    <row r="40" spans="1:11" ht="30" customHeight="1" x14ac:dyDescent="0.3">
      <c r="A40" s="7">
        <v>38</v>
      </c>
      <c r="B40" s="32" t="s">
        <v>177</v>
      </c>
      <c r="C40" s="32" t="s">
        <v>7</v>
      </c>
      <c r="D40" s="9" t="s">
        <v>163</v>
      </c>
      <c r="E40" s="9">
        <v>5</v>
      </c>
      <c r="F40" s="21"/>
      <c r="G40" s="21"/>
      <c r="H40" s="25"/>
      <c r="I40" s="7">
        <f t="shared" si="1"/>
        <v>0</v>
      </c>
      <c r="J40" s="43" t="s">
        <v>73</v>
      </c>
      <c r="K40" s="9" t="s">
        <v>117</v>
      </c>
    </row>
    <row r="41" spans="1:11" ht="30" customHeight="1" x14ac:dyDescent="0.3">
      <c r="A41" s="7">
        <v>39</v>
      </c>
      <c r="B41" s="32" t="s">
        <v>158</v>
      </c>
      <c r="C41" s="32" t="s">
        <v>159</v>
      </c>
      <c r="D41" s="9" t="s">
        <v>163</v>
      </c>
      <c r="E41" s="9">
        <v>13</v>
      </c>
      <c r="F41" s="21"/>
      <c r="G41" s="21"/>
      <c r="H41" s="25"/>
      <c r="I41" s="7">
        <f t="shared" si="1"/>
        <v>0</v>
      </c>
      <c r="J41" s="43" t="s">
        <v>65</v>
      </c>
      <c r="K41" s="9" t="s">
        <v>117</v>
      </c>
    </row>
    <row r="42" spans="1:11" ht="30" customHeight="1" x14ac:dyDescent="0.3">
      <c r="A42" s="7">
        <v>40</v>
      </c>
      <c r="B42" s="32" t="s">
        <v>158</v>
      </c>
      <c r="C42" s="32" t="s">
        <v>150</v>
      </c>
      <c r="D42" s="9" t="s">
        <v>163</v>
      </c>
      <c r="E42" s="9">
        <v>13</v>
      </c>
      <c r="F42" s="21"/>
      <c r="G42" s="21"/>
      <c r="H42" s="25"/>
      <c r="I42" s="7">
        <f t="shared" si="1"/>
        <v>0</v>
      </c>
      <c r="J42" s="43" t="s">
        <v>115</v>
      </c>
      <c r="K42" s="9" t="s">
        <v>117</v>
      </c>
    </row>
    <row r="43" spans="1:11" ht="30" customHeight="1" x14ac:dyDescent="0.3">
      <c r="A43" s="7">
        <v>41</v>
      </c>
      <c r="B43" s="32" t="s">
        <v>158</v>
      </c>
      <c r="C43" s="32" t="s">
        <v>166</v>
      </c>
      <c r="D43" s="9" t="s">
        <v>163</v>
      </c>
      <c r="E43" s="9">
        <v>13</v>
      </c>
      <c r="F43" s="21"/>
      <c r="G43" s="21"/>
      <c r="H43" s="25"/>
      <c r="I43" s="7">
        <f t="shared" si="1"/>
        <v>0</v>
      </c>
      <c r="J43" s="43" t="s">
        <v>99</v>
      </c>
      <c r="K43" s="9" t="s">
        <v>117</v>
      </c>
    </row>
    <row r="44" spans="1:11" ht="30" customHeight="1" x14ac:dyDescent="0.3">
      <c r="A44" s="7">
        <v>42</v>
      </c>
      <c r="B44" s="32" t="s">
        <v>41</v>
      </c>
      <c r="C44" s="35" t="s">
        <v>162</v>
      </c>
      <c r="D44" s="9" t="s">
        <v>163</v>
      </c>
      <c r="E44" s="23">
        <v>5</v>
      </c>
      <c r="F44" s="24"/>
      <c r="G44" s="24"/>
      <c r="H44" s="24"/>
      <c r="I44" s="7">
        <f t="shared" si="1"/>
        <v>0</v>
      </c>
      <c r="J44" s="35" t="s">
        <v>80</v>
      </c>
      <c r="K44" s="9" t="s">
        <v>117</v>
      </c>
    </row>
    <row r="45" spans="1:11" ht="30" customHeight="1" x14ac:dyDescent="0.3">
      <c r="A45" s="7">
        <v>43</v>
      </c>
      <c r="B45" s="32" t="s">
        <v>32</v>
      </c>
      <c r="C45" s="35" t="s">
        <v>132</v>
      </c>
      <c r="D45" s="9" t="s">
        <v>163</v>
      </c>
      <c r="E45" s="23">
        <v>4</v>
      </c>
      <c r="F45" s="24"/>
      <c r="G45" s="24"/>
      <c r="H45" s="24"/>
      <c r="I45" s="7">
        <f t="shared" si="1"/>
        <v>0</v>
      </c>
      <c r="J45" s="35" t="s">
        <v>63</v>
      </c>
      <c r="K45" s="9" t="s">
        <v>117</v>
      </c>
    </row>
    <row r="46" spans="1:11" ht="30" customHeight="1" x14ac:dyDescent="0.3">
      <c r="A46" s="7">
        <v>44</v>
      </c>
      <c r="B46" s="32" t="s">
        <v>32</v>
      </c>
      <c r="C46" s="32" t="s">
        <v>35</v>
      </c>
      <c r="D46" s="9" t="s">
        <v>163</v>
      </c>
      <c r="E46" s="9">
        <v>2</v>
      </c>
      <c r="F46" s="25"/>
      <c r="G46" s="25"/>
      <c r="H46" s="25"/>
      <c r="I46" s="7">
        <f t="shared" si="1"/>
        <v>0</v>
      </c>
      <c r="J46" s="32" t="s">
        <v>72</v>
      </c>
      <c r="K46" s="9" t="s">
        <v>117</v>
      </c>
    </row>
    <row r="47" spans="1:11" ht="30" customHeight="1" x14ac:dyDescent="0.3">
      <c r="A47" s="7">
        <v>45</v>
      </c>
      <c r="B47" s="32" t="s">
        <v>11</v>
      </c>
      <c r="C47" s="35" t="s">
        <v>23</v>
      </c>
      <c r="D47" s="9" t="s">
        <v>163</v>
      </c>
      <c r="E47" s="23">
        <v>1</v>
      </c>
      <c r="F47" s="24"/>
      <c r="G47" s="24"/>
      <c r="H47" s="24"/>
      <c r="I47" s="7">
        <f t="shared" si="1"/>
        <v>0</v>
      </c>
      <c r="J47" s="32" t="s">
        <v>127</v>
      </c>
      <c r="K47" s="9" t="s">
        <v>117</v>
      </c>
    </row>
    <row r="48" spans="1:11" ht="30" customHeight="1" x14ac:dyDescent="0.3">
      <c r="A48" s="7">
        <v>46</v>
      </c>
      <c r="B48" s="32" t="s">
        <v>125</v>
      </c>
      <c r="C48" s="33" t="s">
        <v>144</v>
      </c>
      <c r="D48" s="9" t="s">
        <v>163</v>
      </c>
      <c r="E48" s="9">
        <v>15</v>
      </c>
      <c r="F48" s="25"/>
      <c r="G48" s="25"/>
      <c r="H48" s="25"/>
      <c r="I48" s="7">
        <f>H48*E48</f>
        <v>0</v>
      </c>
      <c r="J48" s="33" t="s">
        <v>91</v>
      </c>
      <c r="K48" s="9" t="s">
        <v>165</v>
      </c>
    </row>
    <row r="49" spans="1:11" ht="30" customHeight="1" x14ac:dyDescent="0.3">
      <c r="A49" s="7">
        <v>47</v>
      </c>
      <c r="B49" s="9" t="s">
        <v>59</v>
      </c>
      <c r="C49" s="34" t="s">
        <v>55</v>
      </c>
      <c r="D49" s="9" t="s">
        <v>163</v>
      </c>
      <c r="E49" s="9">
        <v>2</v>
      </c>
      <c r="F49" s="7"/>
      <c r="G49" s="7"/>
      <c r="H49" s="7"/>
      <c r="I49" s="7">
        <f>(H49*E49)</f>
        <v>0</v>
      </c>
      <c r="J49" s="33" t="s">
        <v>85</v>
      </c>
      <c r="K49" s="9" t="s">
        <v>165</v>
      </c>
    </row>
    <row r="50" spans="1:11" ht="30" customHeight="1" x14ac:dyDescent="0.3">
      <c r="A50" s="7">
        <v>48</v>
      </c>
      <c r="B50" s="32" t="s">
        <v>133</v>
      </c>
      <c r="C50" s="35" t="s">
        <v>131</v>
      </c>
      <c r="D50" s="9" t="s">
        <v>163</v>
      </c>
      <c r="E50" s="23">
        <v>3</v>
      </c>
      <c r="F50" s="24"/>
      <c r="G50" s="24"/>
      <c r="H50" s="24"/>
      <c r="I50" s="7">
        <f>(H50*E50)</f>
        <v>0</v>
      </c>
      <c r="J50" s="33" t="s">
        <v>94</v>
      </c>
      <c r="K50" s="9" t="s">
        <v>165</v>
      </c>
    </row>
    <row r="51" spans="1:11" ht="30" customHeight="1" x14ac:dyDescent="0.3">
      <c r="A51" s="7">
        <v>49</v>
      </c>
      <c r="B51" s="9" t="s">
        <v>129</v>
      </c>
      <c r="C51" s="32" t="s">
        <v>52</v>
      </c>
      <c r="D51" s="9" t="s">
        <v>163</v>
      </c>
      <c r="E51" s="9">
        <v>2</v>
      </c>
      <c r="F51" s="36"/>
      <c r="G51" s="36"/>
      <c r="H51" s="24"/>
      <c r="I51" s="7">
        <f>H51*E51</f>
        <v>0</v>
      </c>
      <c r="J51" s="33" t="s">
        <v>92</v>
      </c>
      <c r="K51" s="9" t="s">
        <v>165</v>
      </c>
    </row>
    <row r="52" spans="1:11" ht="30" customHeight="1" x14ac:dyDescent="0.3">
      <c r="A52" s="7">
        <v>50</v>
      </c>
      <c r="B52" s="9" t="s">
        <v>28</v>
      </c>
      <c r="C52" s="23" t="s">
        <v>60</v>
      </c>
      <c r="D52" s="9" t="s">
        <v>163</v>
      </c>
      <c r="E52" s="9">
        <v>30</v>
      </c>
      <c r="F52" s="25"/>
      <c r="G52" s="25"/>
      <c r="H52" s="25"/>
      <c r="I52" s="7">
        <f>(H52*E52)</f>
        <v>0</v>
      </c>
      <c r="J52" s="33" t="s">
        <v>98</v>
      </c>
      <c r="K52" s="9" t="s">
        <v>165</v>
      </c>
    </row>
    <row r="53" spans="1:11" ht="30" customHeight="1" x14ac:dyDescent="0.3">
      <c r="A53" s="7">
        <v>51</v>
      </c>
      <c r="B53" s="9" t="s">
        <v>49</v>
      </c>
      <c r="C53" s="23" t="s">
        <v>53</v>
      </c>
      <c r="D53" s="9" t="s">
        <v>163</v>
      </c>
      <c r="E53" s="9">
        <v>10</v>
      </c>
      <c r="F53" s="25"/>
      <c r="G53" s="25"/>
      <c r="H53" s="25"/>
      <c r="I53" s="7">
        <f t="shared" ref="I53:I57" si="2">H53*E53</f>
        <v>0</v>
      </c>
      <c r="J53" s="33" t="s">
        <v>106</v>
      </c>
      <c r="K53" s="9" t="s">
        <v>165</v>
      </c>
    </row>
    <row r="54" spans="1:11" ht="30" customHeight="1" x14ac:dyDescent="0.3">
      <c r="A54" s="7">
        <v>52</v>
      </c>
      <c r="B54" s="37" t="s">
        <v>40</v>
      </c>
      <c r="C54" s="38" t="s">
        <v>56</v>
      </c>
      <c r="D54" s="9" t="s">
        <v>163</v>
      </c>
      <c r="E54" s="9">
        <v>10</v>
      </c>
      <c r="F54" s="25"/>
      <c r="G54" s="25"/>
      <c r="H54" s="25"/>
      <c r="I54" s="7">
        <f t="shared" si="2"/>
        <v>0</v>
      </c>
      <c r="J54" s="33" t="s">
        <v>84</v>
      </c>
      <c r="K54" s="9" t="s">
        <v>165</v>
      </c>
    </row>
    <row r="55" spans="1:11" ht="30" customHeight="1" x14ac:dyDescent="0.3">
      <c r="A55" s="7">
        <v>53</v>
      </c>
      <c r="B55" s="37" t="s">
        <v>141</v>
      </c>
      <c r="C55" s="38" t="s">
        <v>33</v>
      </c>
      <c r="D55" s="9" t="s">
        <v>163</v>
      </c>
      <c r="E55" s="9">
        <v>10</v>
      </c>
      <c r="F55" s="25"/>
      <c r="G55" s="25"/>
      <c r="H55" s="25"/>
      <c r="I55" s="7">
        <f t="shared" si="2"/>
        <v>0</v>
      </c>
      <c r="J55" s="33" t="s">
        <v>103</v>
      </c>
      <c r="K55" s="9" t="s">
        <v>165</v>
      </c>
    </row>
    <row r="56" spans="1:11" ht="30" customHeight="1" x14ac:dyDescent="0.3">
      <c r="A56" s="7">
        <v>54</v>
      </c>
      <c r="B56" s="9" t="s">
        <v>126</v>
      </c>
      <c r="C56" s="23" t="s">
        <v>145</v>
      </c>
      <c r="D56" s="9" t="s">
        <v>163</v>
      </c>
      <c r="E56" s="9">
        <v>25</v>
      </c>
      <c r="F56" s="25"/>
      <c r="G56" s="25"/>
      <c r="H56" s="25"/>
      <c r="I56" s="7">
        <f t="shared" si="2"/>
        <v>0</v>
      </c>
      <c r="J56" s="33" t="s">
        <v>89</v>
      </c>
      <c r="K56" s="9" t="s">
        <v>165</v>
      </c>
    </row>
    <row r="57" spans="1:11" ht="30" customHeight="1" x14ac:dyDescent="0.3">
      <c r="A57" s="7">
        <v>55</v>
      </c>
      <c r="B57" s="37" t="s">
        <v>140</v>
      </c>
      <c r="C57" s="38" t="s">
        <v>130</v>
      </c>
      <c r="D57" s="9" t="s">
        <v>163</v>
      </c>
      <c r="E57" s="9">
        <v>1</v>
      </c>
      <c r="F57" s="25"/>
      <c r="G57" s="25"/>
      <c r="H57" s="25"/>
      <c r="I57" s="7">
        <f t="shared" si="2"/>
        <v>0</v>
      </c>
      <c r="J57" s="33" t="s">
        <v>88</v>
      </c>
      <c r="K57" s="9" t="s">
        <v>165</v>
      </c>
    </row>
    <row r="58" spans="1:11" ht="30" customHeight="1" x14ac:dyDescent="0.3">
      <c r="A58" s="7">
        <v>56</v>
      </c>
      <c r="B58" s="32" t="s">
        <v>39</v>
      </c>
      <c r="C58" s="35" t="s">
        <v>142</v>
      </c>
      <c r="D58" s="9" t="s">
        <v>163</v>
      </c>
      <c r="E58" s="9">
        <v>1</v>
      </c>
      <c r="F58" s="25"/>
      <c r="G58" s="25"/>
      <c r="H58" s="25"/>
      <c r="I58" s="7">
        <f>(H58*E58)</f>
        <v>0</v>
      </c>
      <c r="J58" s="33" t="s">
        <v>97</v>
      </c>
      <c r="K58" s="9" t="s">
        <v>165</v>
      </c>
    </row>
    <row r="59" spans="1:11" ht="30" customHeight="1" x14ac:dyDescent="0.3">
      <c r="A59" s="7">
        <v>57</v>
      </c>
      <c r="B59" s="9" t="s">
        <v>108</v>
      </c>
      <c r="C59" s="34" t="s">
        <v>119</v>
      </c>
      <c r="D59" s="9" t="s">
        <v>163</v>
      </c>
      <c r="E59" s="9">
        <v>200</v>
      </c>
      <c r="F59" s="25"/>
      <c r="G59" s="25"/>
      <c r="H59" s="25"/>
      <c r="I59" s="7">
        <f>(H59*E59)</f>
        <v>0</v>
      </c>
      <c r="J59" s="33" t="s">
        <v>90</v>
      </c>
      <c r="K59" s="9" t="s">
        <v>165</v>
      </c>
    </row>
    <row r="60" spans="1:11" ht="30" customHeight="1" x14ac:dyDescent="0.3">
      <c r="A60" s="7">
        <v>58</v>
      </c>
      <c r="B60" s="39" t="s">
        <v>44</v>
      </c>
      <c r="C60" s="35" t="s">
        <v>128</v>
      </c>
      <c r="D60" s="9" t="s">
        <v>163</v>
      </c>
      <c r="E60" s="9">
        <v>5</v>
      </c>
      <c r="F60" s="25"/>
      <c r="G60" s="25"/>
      <c r="H60" s="25"/>
      <c r="I60" s="7">
        <f>(H60*E60)</f>
        <v>0</v>
      </c>
      <c r="J60" s="33" t="s">
        <v>104</v>
      </c>
      <c r="K60" s="9" t="s">
        <v>165</v>
      </c>
    </row>
    <row r="61" spans="1:11" ht="29.25" customHeight="1" x14ac:dyDescent="0.3">
      <c r="A61" s="22" t="s">
        <v>45</v>
      </c>
      <c r="B61" s="26"/>
      <c r="C61" s="12"/>
      <c r="D61" s="18"/>
      <c r="E61" s="15">
        <f>SUM(E3:E60)</f>
        <v>604</v>
      </c>
      <c r="F61" s="20"/>
      <c r="G61" s="7"/>
      <c r="H61" s="20"/>
      <c r="I61" s="22">
        <f>SUM(I3:I60)</f>
        <v>0</v>
      </c>
      <c r="J61" s="19"/>
      <c r="K61" s="7"/>
    </row>
  </sheetData>
  <mergeCells count="1">
    <mergeCell ref="A1:K1"/>
  </mergeCells>
  <phoneticPr fontId="7" type="noConversion"/>
  <printOptions horizontalCentered="1"/>
  <pageMargins left="0.55097222328186035" right="0.55097222328186035" top="0.43291667103767395" bottom="0.43291667103767395" header="0.31486111879348755" footer="0.35430556535720825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993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Sheet1 (2)</vt:lpstr>
      <vt:lpstr>'Sheet1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50</cp:revision>
  <cp:lastPrinted>2026-08-06T06:50:07Z</cp:lastPrinted>
  <dcterms:created xsi:type="dcterms:W3CDTF">2014-03-25T07:01:47Z</dcterms:created>
  <dcterms:modified xsi:type="dcterms:W3CDTF">2026-08-10T02:05:10Z</dcterms:modified>
  <cp:version>1100.0100.01</cp:version>
</cp:coreProperties>
</file>